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L221" i="1"/>
  <c r="K221" i="1"/>
  <c r="J221" i="1"/>
  <c r="I221" i="1"/>
  <c r="I220" i="1" s="1"/>
  <c r="L220" i="1"/>
  <c r="K220" i="1"/>
  <c r="J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31" i="1" l="1"/>
  <c r="I31" i="1"/>
  <c r="I89" i="1"/>
  <c r="I109" i="1"/>
  <c r="I263" i="1"/>
  <c r="I296" i="1"/>
  <c r="I160" i="1"/>
  <c r="I131" i="1"/>
  <c r="I178" i="1"/>
  <c r="I177" i="1" s="1"/>
  <c r="I328" i="1"/>
  <c r="I295" i="1" l="1"/>
  <c r="I30" i="1"/>
  <c r="I230" i="1"/>
  <c r="I176" i="1" s="1"/>
  <c r="I360" i="1" l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<sst xmlns="http://schemas.openxmlformats.org/spreadsheetml/2006/main" count="384" uniqueCount="239">
  <si>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</si>
  <si>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</si>
  <si>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</si>
  <si>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</si>
  <si>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</si>
  <si>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</si>
  <si>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</si>
  <si>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</si>
  <si>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</si>
  <si>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</si>
  <si>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</si>
  <si>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</si>
  <si>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</si>
  <si>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</si>
  <si>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</si>
  <si>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</si>
  <si>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</si>
  <si>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</si>
  <si>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</si>
  <si>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</si>
  <si>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</si>
  <si>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188643577</t>
  </si>
  <si>
    <t>Programos</t>
  </si>
  <si>
    <t>02</t>
  </si>
  <si>
    <t>Finansavimo šaltinio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</si>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</sst>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5" sqref="N2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238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26</v>
      </c>
      <c r="J25" s="34" t="s">
        <v>27</v>
      </c>
      <c r="K25" s="21" t="s">
        <v>23</v>
      </c>
      <c r="L25" s="21" t="s">
        <v>27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28</v>
      </c>
    </row>
    <row r="27" spans="1:13" ht="24" customHeight="1" x14ac:dyDescent="0.25">
      <c r="A27" s="191" t="s">
        <v>29</v>
      </c>
      <c r="B27" s="192"/>
      <c r="C27" s="192"/>
      <c r="D27" s="192"/>
      <c r="E27" s="192"/>
      <c r="F27" s="192"/>
      <c r="G27" s="195" t="s">
        <v>30</v>
      </c>
      <c r="H27" s="197" t="s">
        <v>31</v>
      </c>
      <c r="I27" s="199" t="s">
        <v>32</v>
      </c>
      <c r="J27" s="200"/>
      <c r="K27" s="201" t="s">
        <v>33</v>
      </c>
      <c r="L27" s="203" t="s">
        <v>34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35</v>
      </c>
      <c r="J28" s="39" t="s">
        <v>36</v>
      </c>
      <c r="K28" s="202"/>
      <c r="L28" s="204"/>
    </row>
    <row r="29" spans="1:13" ht="11.25" customHeight="1" x14ac:dyDescent="0.25">
      <c r="A29" s="185" t="s">
        <v>37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8040</v>
      </c>
      <c r="J30" s="51">
        <f>SUM(J31+J42+J61+J82+J89+J109+J131+J150+J160)</f>
        <v>4016</v>
      </c>
      <c r="K30" s="52">
        <f>SUM(K31+K42+K61+K82+K89+K109+K131+K150+K160)</f>
        <v>647.66</v>
      </c>
      <c r="L30" s="51">
        <f>SUM(L31+L42+L61+L82+L89+L109+L131+L150+L160)</f>
        <v>647.66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8040</v>
      </c>
      <c r="J42" s="76">
        <f t="shared" si="2"/>
        <v>4016</v>
      </c>
      <c r="K42" s="75">
        <f t="shared" si="2"/>
        <v>647.66</v>
      </c>
      <c r="L42" s="75">
        <f t="shared" si="2"/>
        <v>647.66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8040</v>
      </c>
      <c r="J43" s="52">
        <f t="shared" si="2"/>
        <v>4016</v>
      </c>
      <c r="K43" s="51">
        <f t="shared" si="2"/>
        <v>647.66</v>
      </c>
      <c r="L43" s="52">
        <f t="shared" si="2"/>
        <v>647.66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8040</v>
      </c>
      <c r="J44" s="52">
        <f t="shared" si="2"/>
        <v>4016</v>
      </c>
      <c r="K44" s="60">
        <f t="shared" si="2"/>
        <v>647.66</v>
      </c>
      <c r="L44" s="60">
        <f t="shared" si="2"/>
        <v>647.66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8040</v>
      </c>
      <c r="J45" s="82">
        <f>SUM(J46:J60)</f>
        <v>4016</v>
      </c>
      <c r="K45" s="83">
        <f>SUM(K46:K60)</f>
        <v>647.66</v>
      </c>
      <c r="L45" s="83">
        <f>SUM(L46:L60)</f>
        <v>647.66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8040</v>
      </c>
      <c r="J52" s="71">
        <v>4016</v>
      </c>
      <c r="K52" s="71">
        <v>647.66</v>
      </c>
      <c r="L52" s="71">
        <v>647.66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8040</v>
      </c>
      <c r="J360" s="120">
        <f>SUM(J30+J176)</f>
        <v>4016</v>
      </c>
      <c r="K360" s="120">
        <f>SUM(K30+K176)</f>
        <v>647.66</v>
      </c>
      <c r="L360" s="120">
        <f>SUM(L30+L176)</f>
        <v>647.66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230</v>
      </c>
      <c r="H362" s="16"/>
      <c r="I362" s="160"/>
      <c r="J362" s="158"/>
      <c r="K362" s="206" t="s">
        <v>231</v>
      </c>
      <c r="L362" s="206"/>
    </row>
    <row r="363" spans="1:12" ht="18.75" customHeight="1" x14ac:dyDescent="0.25">
      <c r="A363" s="161"/>
      <c r="B363" s="161"/>
      <c r="C363" s="161"/>
      <c r="D363" s="162" t="s">
        <v>232</v>
      </c>
      <c r="E363" s="1"/>
      <c r="F363" s="24"/>
      <c r="G363" s="1"/>
      <c r="H363" s="163"/>
      <c r="I363" s="164" t="s">
        <v>233</v>
      </c>
      <c r="K363" s="188" t="s">
        <v>234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235</v>
      </c>
      <c r="I365" s="165"/>
      <c r="K365" s="205" t="s">
        <v>236</v>
      </c>
      <c r="L365" s="205"/>
    </row>
    <row r="366" spans="1:12" ht="26.25" customHeight="1" x14ac:dyDescent="0.25">
      <c r="D366" s="189" t="s">
        <v>237</v>
      </c>
      <c r="E366" s="190"/>
      <c r="F366" s="190"/>
      <c r="G366" s="190"/>
      <c r="H366" s="166"/>
      <c r="I366" s="167" t="s">
        <v>233</v>
      </c>
      <c r="K366" s="188" t="s">
        <v>234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2020-07-08T07:42:42Z</cp:lastPrinted>
  <dcterms:modified xsi:type="dcterms:W3CDTF">2020-07-08T07:42:45Z</dcterms:modified>
</cp:coreProperties>
</file>